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1-ИТИ\Десегреегация\Final\"/>
    </mc:Choice>
  </mc:AlternateContent>
  <xr:revisionPtr revIDLastSave="0" documentId="13_ncr:1_{80E89D84-136B-438D-9BB0-E50EFF4F08E4}" xr6:coauthVersionLast="47" xr6:coauthVersionMax="47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Възнаграждения" sheetId="12" r:id="rId1"/>
    <sheet name="ЕР 3.4" sheetId="21" r:id="rId2"/>
    <sheet name="Обобщена-таблица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1" l="1"/>
  <c r="C15" i="21" l="1"/>
  <c r="B15" i="21"/>
  <c r="C5" i="21"/>
  <c r="B5" i="21"/>
  <c r="B16" i="21" l="1"/>
  <c r="B17" i="21" s="1"/>
  <c r="C16" i="21"/>
  <c r="C17" i="21" s="1"/>
  <c r="B6" i="21"/>
  <c r="B7" i="21" s="1"/>
  <c r="C6" i="21"/>
  <c r="C7" i="21" s="1"/>
  <c r="C14" i="12"/>
  <c r="D14" i="12" s="1"/>
  <c r="C8" i="12"/>
  <c r="D8" i="12" s="1"/>
  <c r="C7" i="12"/>
  <c r="D7" i="12" s="1"/>
  <c r="C6" i="12" l="1"/>
  <c r="D6" i="12" s="1"/>
</calcChain>
</file>

<file path=xl/sharedStrings.xml><?xml version="1.0" encoding="utf-8"?>
<sst xmlns="http://schemas.openxmlformats.org/spreadsheetml/2006/main" count="55" uniqueCount="41">
  <si>
    <t>Име на показателите</t>
  </si>
  <si>
    <t>Данни, публикувани от Евростат за България</t>
  </si>
  <si>
    <t>КИ %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</si>
  <si>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</si>
  <si>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Единичен разход</t>
  </si>
  <si>
    <t>Актуализиран единичен разход - академичен час</t>
  </si>
  <si>
    <t xml:space="preserve">Индексиране с данни за 2023 г. </t>
  </si>
  <si>
    <t>2023 спрямо 2022</t>
  </si>
  <si>
    <t>Единичен разход - 
2022 г.</t>
  </si>
  <si>
    <t>3.25. Възнаграждения на педагогическите специалисти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</si>
  <si>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</si>
  <si>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</si>
  <si>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Актуализиран единичен разход - 2023 г.</t>
  </si>
  <si>
    <t>Актуализирана сума - 2023 г.</t>
  </si>
  <si>
    <t xml:space="preserve">https://ec.europa.eu/eurostat/databrowser/bookmark/5fb72ce9-c4ea-428b-8616-cc6e43162fda?lang=en </t>
  </si>
  <si>
    <t xml:space="preserve">3.29.	Възнаграждения на лекторите при обучения на педагогически специалисти 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</si>
  <si>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</si>
  <si>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</si>
  <si>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</si>
  <si>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</si>
  <si>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</si>
  <si>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</si>
  <si>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1/2 щат</t>
  </si>
  <si>
    <t xml:space="preserve">Единичен разход за възнаграждения на медиатори </t>
  </si>
  <si>
    <t>Данни, актуални след …....... г.</t>
  </si>
  <si>
    <t>…......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</si>
  <si>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….............</t>
    </r>
  </si>
  <si>
    <r>
      <t xml:space="preserve">Брутна работна заплата - доплащане </t>
    </r>
    <r>
      <rPr>
        <sz val="11"/>
        <color rgb="FFFF0000"/>
        <rFont val="Calibri"/>
        <family val="2"/>
        <charset val="204"/>
        <scheme val="minor"/>
      </rPr>
      <t>10 %</t>
    </r>
  </si>
  <si>
    <r>
      <t xml:space="preserve">Общо вноски от работодателя - </t>
    </r>
    <r>
      <rPr>
        <sz val="11"/>
        <color rgb="FFFF0000"/>
        <rFont val="Calibri"/>
        <family val="2"/>
        <charset val="204"/>
        <scheme val="minor"/>
      </rPr>
      <t>19,02 %</t>
    </r>
  </si>
  <si>
    <t>…....</t>
  </si>
  <si>
    <t>Актуализиране….............20…..година</t>
  </si>
  <si>
    <t>Данни, актуални след 01.01.2025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</si>
  <si>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№ 359/23.10.2024</t>
    </r>
  </si>
  <si>
    <r>
      <t>Единичен разход 
(</t>
    </r>
    <r>
      <rPr>
        <i/>
        <sz val="12"/>
        <color rgb="FF000000"/>
        <rFont val="Times New Roman"/>
        <family val="1"/>
        <charset val="204"/>
      </rPr>
      <t>базова година 2023)</t>
    </r>
  </si>
  <si>
    <r>
      <rPr>
        <b/>
        <sz val="12"/>
        <color rgb="FF000000"/>
        <rFont val="Times New Roman"/>
        <family val="1"/>
        <charset val="204"/>
      </rPr>
      <t xml:space="preserve">3.25. Възнаграждения на педагогическите специалисти за 1 отработен учебен час </t>
    </r>
    <r>
      <rPr>
        <sz val="12"/>
        <color rgb="FF000000"/>
        <rFont val="Times New Roman"/>
        <family val="1"/>
        <charset val="204"/>
      </rPr>
      <t xml:space="preserve">
</t>
    </r>
    <r>
      <rPr>
        <i/>
        <sz val="12"/>
        <color rgb="FF000000"/>
        <rFont val="Times New Roman"/>
        <family val="1"/>
        <charset val="204"/>
      </rPr>
      <t>(За педагогически специалисти по Дейност 3 при мобилност на ниво образователен процес като гост-преподаватели и по Дейност 4 за допълни обучения по БЕЛ и др. предмети.)</t>
    </r>
  </si>
  <si>
    <r>
      <rPr>
        <b/>
        <sz val="12"/>
        <color rgb="FF000000"/>
        <rFont val="Times New Roman"/>
        <family val="1"/>
        <charset val="204"/>
      </rPr>
      <t xml:space="preserve">3.27. Възнаграждения на педагогическите специалисти за 1 отработен астрономически час </t>
    </r>
    <r>
      <rPr>
        <sz val="12"/>
        <color rgb="FF000000"/>
        <rFont val="Times New Roman"/>
        <family val="1"/>
        <charset val="204"/>
      </rPr>
      <t xml:space="preserve">
</t>
    </r>
    <r>
      <rPr>
        <i/>
        <sz val="12"/>
        <color rgb="FF000000"/>
        <rFont val="Times New Roman"/>
        <family val="1"/>
        <charset val="204"/>
      </rPr>
      <t>(За педагогически специалисти, вкл. директори, по Дейност 1, по Дейност 3 за посещенията при мобилност и обмяна на опит и по Дейност 4 за МУД)</t>
    </r>
  </si>
  <si>
    <r>
      <rPr>
        <b/>
        <sz val="12"/>
        <color rgb="FF000000"/>
        <rFont val="Times New Roman"/>
        <family val="1"/>
        <charset val="204"/>
      </rPr>
      <t>3.28. Възнаграждения на експерти образователни дейности за 1 отработен астрономически час</t>
    </r>
    <r>
      <rPr>
        <b/>
        <i/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 xml:space="preserve">
(За лица, различни от педагогически специалисти и директори на училище, ангажирани по Дейност 1 и за МУД по Дейност 4)</t>
    </r>
  </si>
  <si>
    <r>
      <rPr>
        <b/>
        <sz val="12"/>
        <color rgb="FF000000"/>
        <rFont val="Times New Roman"/>
        <family val="1"/>
        <charset val="204"/>
      </rPr>
      <t>3.29. Възнаграждения за проведено обучение на група от  най-малко 8 педагогически специалисти, което завършва с присъждане на 1 квалификационен кредит</t>
    </r>
    <r>
      <rPr>
        <b/>
        <i/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 xml:space="preserve">
(За лектори, ангажирани с обучения по Дейност 2)</t>
    </r>
  </si>
  <si>
    <r>
      <rPr>
        <b/>
        <sz val="12"/>
        <color rgb="FF000000"/>
        <rFont val="Times New Roman"/>
        <family val="1"/>
        <charset val="204"/>
      </rPr>
      <t>3.29. Възнаграждения за проведено обучение на група от най-малко 8 обучаеми с продължителност до половин ден (от 1 до 4 академични часа) без присъждане на квалификационни кредити</t>
    </r>
    <r>
      <rPr>
        <sz val="12"/>
        <color rgb="FF000000"/>
        <rFont val="Times New Roman"/>
        <family val="1"/>
        <charset val="204"/>
      </rPr>
      <t xml:space="preserve"> 
</t>
    </r>
    <r>
      <rPr>
        <i/>
        <sz val="12"/>
        <color rgb="FF000000"/>
        <rFont val="Times New Roman"/>
        <family val="1"/>
        <charset val="204"/>
      </rPr>
      <t>(За лектори, ангажирани с обучения по Дейност 2)</t>
    </r>
  </si>
  <si>
    <r>
      <rPr>
        <b/>
        <sz val="12"/>
        <color rgb="FF000000"/>
        <rFont val="Times New Roman"/>
        <family val="1"/>
        <charset val="204"/>
      </rPr>
      <t>3.29. Възнаграждения за проведено обучение на група от най-малко 8 обучаеми с продължителност до един ден (над 4 до 8 академични часа) без присъждане на квалификационни кредити</t>
    </r>
    <r>
      <rPr>
        <sz val="12"/>
        <color rgb="FF000000"/>
        <rFont val="Times New Roman"/>
        <family val="1"/>
        <charset val="204"/>
      </rPr>
      <t xml:space="preserve"> 
</t>
    </r>
    <r>
      <rPr>
        <i/>
        <sz val="12"/>
        <color rgb="FF000000"/>
        <rFont val="Times New Roman"/>
        <family val="1"/>
        <charset val="204"/>
      </rPr>
      <t>(За лектори, ангажирани с обучения по Дейност 2)</t>
    </r>
  </si>
  <si>
    <r>
      <rPr>
        <b/>
        <sz val="12"/>
        <color rgb="FF000000"/>
        <rFont val="Times New Roman"/>
        <family val="1"/>
        <charset val="204"/>
      </rPr>
      <t>3.4. Единичен разход за възнаграждения на образователни медиатори, социални работници, помощник на учителя</t>
    </r>
    <r>
      <rPr>
        <sz val="12"/>
        <color rgb="FF000000"/>
        <rFont val="Times New Roman"/>
        <family val="1"/>
        <charset val="204"/>
      </rPr>
      <t xml:space="preserve"> - 
</t>
    </r>
    <r>
      <rPr>
        <i/>
        <sz val="12"/>
        <color rgb="FF000000"/>
        <rFont val="Times New Roman"/>
        <family val="1"/>
        <charset val="204"/>
      </rPr>
      <t>заетост от 4 часа на ден, прилага се от 01.01.2025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</si>
</sst>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3"/>
    <xf numFmtId="0" fontId="10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4" fontId="3" fillId="4" borderId="1" xfId="2" applyNumberFormat="1" applyFill="1" applyBorder="1" applyAlignment="1">
      <alignment horizontal="center" vertical="center"/>
    </xf>
    <xf numFmtId="0" fontId="14" fillId="0" borderId="1" xfId="2" applyFont="1" applyBorder="1" applyAlignment="1">
      <alignment vertical="center" wrapText="1"/>
    </xf>
    <xf numFmtId="2" fontId="3" fillId="0" borderId="1" xfId="2" applyNumberFormat="1" applyBorder="1" applyAlignment="1">
      <alignment horizontal="center" vertical="center"/>
    </xf>
    <xf numFmtId="0" fontId="16" fillId="0" borderId="1" xfId="2" applyFont="1" applyBorder="1" applyAlignment="1">
      <alignment vertical="center" wrapText="1"/>
    </xf>
    <xf numFmtId="2" fontId="13" fillId="0" borderId="1" xfId="2" applyNumberFormat="1" applyFont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vertical="center" wrapText="1"/>
    </xf>
    <xf numFmtId="0" fontId="16" fillId="3" borderId="1" xfId="2" applyFont="1" applyFill="1" applyBorder="1" applyAlignment="1">
      <alignment horizontal="center" vertical="center" wrapText="1"/>
    </xf>
    <xf numFmtId="1" fontId="13" fillId="3" borderId="1" xfId="2" applyNumberFormat="1" applyFont="1" applyFill="1" applyBorder="1" applyAlignment="1">
      <alignment horizontal="center" vertical="center"/>
    </xf>
    <xf numFmtId="0" fontId="3" fillId="0" borderId="0" xfId="2"/>
    <xf numFmtId="0" fontId="13" fillId="0" borderId="0" xfId="2" applyFont="1"/>
    <xf numFmtId="0" fontId="2" fillId="4" borderId="1" xfId="2" applyFont="1" applyFill="1" applyBorder="1" applyAlignment="1">
      <alignment vertical="center"/>
    </xf>
    <xf numFmtId="14" fontId="2" fillId="4" borderId="1" xfId="2" applyNumberFormat="1" applyFont="1" applyFill="1" applyBorder="1" applyAlignment="1">
      <alignment horizontal="center" vertical="center"/>
    </xf>
    <xf numFmtId="0" fontId="1" fillId="4" borderId="1" xfId="2" applyFont="1" applyFill="1" applyBorder="1" applyAlignment="1">
      <alignment vertical="center"/>
    </xf>
    <xf numFmtId="0" fontId="13" fillId="2" borderId="1" xfId="2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vertical="center" wrapText="1"/>
    </xf>
    <xf numFmtId="0" fontId="18" fillId="5" borderId="2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20695</xdr:rowOff>
    </xdr:from>
    <xdr:to>
      <xdr:col>11</xdr:col>
      <xdr:colOff>533893</xdr:colOff>
      <xdr:row>53</xdr:row>
      <xdr:rowOff>109903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296A41-4BB8-45A2-AF76-AF9C109A1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8426"/>
          <a:ext cx="12689258" cy="7137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E55"/>
  <sheetViews>
    <sheetView zoomScale="130" zoomScaleNormal="130" workbookViewId="0">
      <selection activeCell="G6" sqref="G6"/>
    </sheetView>
  </sheetViews>
  <sheetFormatPr defaultRowHeight="15" x14ac:dyDescent="0.25"/>
  <cols>
    <col min="1" max="1" width="50.28515625" customWidth="1"/>
    <col min="2" max="2" width="13.570312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6</v>
      </c>
      <c r="B1" s="2"/>
      <c r="C1" s="2"/>
      <c r="D1" s="2"/>
      <c r="E1" s="2"/>
    </row>
    <row r="2" spans="1:5" ht="31.5" x14ac:dyDescent="0.25">
      <c r="A2" s="8" t="s">
        <v>1</v>
      </c>
      <c r="B2" s="3" t="s">
        <v>7</v>
      </c>
    </row>
    <row r="3" spans="1:5" ht="31.5" x14ac:dyDescent="0.25">
      <c r="A3" s="4" t="s">
        <v>3</v>
      </c>
      <c r="B3" s="5">
        <v>15.4</v>
      </c>
    </row>
    <row r="4" spans="1:5" ht="16.5" thickBot="1" x14ac:dyDescent="0.3">
      <c r="A4" s="2"/>
      <c r="B4" s="2"/>
    </row>
    <row r="5" spans="1:5" ht="48" thickBot="1" x14ac:dyDescent="0.3">
      <c r="A5" s="6" t="s">
        <v>0</v>
      </c>
      <c r="B5" s="7" t="s">
        <v>8</v>
      </c>
      <c r="C5" s="6" t="s">
        <v>2</v>
      </c>
      <c r="D5" s="6" t="s">
        <v>13</v>
      </c>
      <c r="E5" s="12" t="s">
        <v>12</v>
      </c>
    </row>
    <row r="6" spans="1:5" ht="39" customHeight="1" thickBot="1" x14ac:dyDescent="0.3">
      <c r="A6" s="19" t="s">
        <v>9</v>
      </c>
      <c r="B6" s="20">
        <v>22</v>
      </c>
      <c r="C6" s="15">
        <f>B3</f>
        <v>15.4</v>
      </c>
      <c r="D6" s="15">
        <f t="shared" ref="D6" si="0">B6+B6*C6%</f>
        <v>25.387999999999998</v>
      </c>
      <c r="E6" s="14">
        <v>25</v>
      </c>
    </row>
    <row r="7" spans="1:5" ht="38.25" customHeight="1" thickBot="1" x14ac:dyDescent="0.3">
      <c r="A7" s="19" t="s">
        <v>10</v>
      </c>
      <c r="B7" s="20">
        <v>29</v>
      </c>
      <c r="C7" s="15">
        <f>B3</f>
        <v>15.4</v>
      </c>
      <c r="D7" s="15">
        <f t="shared" ref="D7:D8" si="1">B7+B7*C7%</f>
        <v>33.466000000000001</v>
      </c>
      <c r="E7" s="14">
        <v>33</v>
      </c>
    </row>
    <row r="8" spans="1:5" ht="48" thickBot="1" x14ac:dyDescent="0.3">
      <c r="A8" s="19" t="s">
        <v>11</v>
      </c>
      <c r="B8" s="20">
        <v>33</v>
      </c>
      <c r="C8" s="15">
        <f>B3</f>
        <v>15.4</v>
      </c>
      <c r="D8" s="15">
        <f t="shared" si="1"/>
        <v>38.082000000000001</v>
      </c>
      <c r="E8" s="14">
        <v>38</v>
      </c>
    </row>
    <row r="9" spans="1:5" ht="15.75" x14ac:dyDescent="0.25">
      <c r="A9" s="16"/>
      <c r="B9" s="17"/>
      <c r="C9" s="18"/>
      <c r="D9" s="18"/>
      <c r="E9" s="17"/>
    </row>
    <row r="10" spans="1:5" ht="15.75" x14ac:dyDescent="0.25">
      <c r="A10" s="1" t="s">
        <v>6</v>
      </c>
      <c r="B10" s="2"/>
    </row>
    <row r="11" spans="1:5" ht="31.5" x14ac:dyDescent="0.25">
      <c r="A11" s="8" t="s">
        <v>1</v>
      </c>
      <c r="B11" s="3" t="s">
        <v>7</v>
      </c>
    </row>
    <row r="12" spans="1:5" ht="32.25" thickBot="1" x14ac:dyDescent="0.3">
      <c r="A12" s="4" t="s">
        <v>3</v>
      </c>
      <c r="B12" s="5">
        <v>15.4</v>
      </c>
    </row>
    <row r="13" spans="1:5" ht="63.75" thickBot="1" x14ac:dyDescent="0.3">
      <c r="A13" s="6" t="s">
        <v>0</v>
      </c>
      <c r="B13" s="7" t="s">
        <v>4</v>
      </c>
      <c r="C13" s="6" t="s">
        <v>2</v>
      </c>
      <c r="D13" s="6" t="s">
        <v>13</v>
      </c>
      <c r="E13" s="7" t="s">
        <v>5</v>
      </c>
    </row>
    <row r="14" spans="1:5" ht="36" customHeight="1" thickBot="1" x14ac:dyDescent="0.3">
      <c r="A14" s="10" t="s">
        <v>15</v>
      </c>
      <c r="B14" s="11">
        <v>22.5</v>
      </c>
      <c r="C14" s="9">
        <f>Възнаграждения!B12</f>
        <v>15.4</v>
      </c>
      <c r="D14" s="9">
        <f>B14+B14*C14%</f>
        <v>25.965</v>
      </c>
      <c r="E14" s="11">
        <v>26</v>
      </c>
    </row>
    <row r="15" spans="1:5" ht="15.75" x14ac:dyDescent="0.25">
      <c r="A15" s="16"/>
      <c r="B15" s="17"/>
      <c r="C15" s="18"/>
      <c r="D15" s="18"/>
      <c r="E15" s="17"/>
    </row>
    <row r="55" spans="1:1" x14ac:dyDescent="0.25">
      <c r="A55" s="13" t="s">
        <v>14</v>
      </c>
    </row>
  </sheetData>
  <hyperlinks>
    <hyperlink ref="A55" r:id="rId1" xr:uid="{2B50FB6A-A287-4013-BBAF-50A5BE2E5F7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A6C0-D01C-404F-8B9F-5A1D4EE3854A}">
  <dimension ref="A1:C18"/>
  <sheetViews>
    <sheetView zoomScale="140" zoomScaleNormal="140" workbookViewId="0">
      <selection activeCell="C8" sqref="C8"/>
    </sheetView>
  </sheetViews>
  <sheetFormatPr defaultColWidth="9.140625" defaultRowHeight="15" x14ac:dyDescent="0.25"/>
  <cols>
    <col min="1" max="1" width="50.85546875" style="30" customWidth="1"/>
    <col min="2" max="2" width="13.140625" style="30" customWidth="1"/>
    <col min="3" max="3" width="12.7109375" style="30" customWidth="1"/>
    <col min="4" max="4" width="14.85546875" style="30" customWidth="1"/>
    <col min="5" max="16384" width="9.140625" style="30"/>
  </cols>
  <sheetData>
    <row r="1" spans="1:3" x14ac:dyDescent="0.25">
      <c r="A1" s="35" t="s">
        <v>23</v>
      </c>
      <c r="B1" s="35"/>
      <c r="C1" s="35"/>
    </row>
    <row r="2" spans="1:3" x14ac:dyDescent="0.25">
      <c r="A2" s="34" t="s">
        <v>31</v>
      </c>
      <c r="B2" s="21">
        <v>45658</v>
      </c>
      <c r="C2" s="21" t="s">
        <v>16</v>
      </c>
    </row>
    <row r="3" spans="1:3" x14ac:dyDescent="0.25">
      <c r="A3" s="22" t="s">
        <v>32</v>
      </c>
      <c r="B3" s="23">
        <v>1077</v>
      </c>
      <c r="C3" s="23"/>
    </row>
    <row r="4" spans="1:3" x14ac:dyDescent="0.25">
      <c r="A4" s="22" t="s">
        <v>17</v>
      </c>
      <c r="B4" s="23">
        <f>B3*1.05</f>
        <v>1130.8500000000001</v>
      </c>
      <c r="C4" s="23">
        <v>1131</v>
      </c>
    </row>
    <row r="5" spans="1:3" x14ac:dyDescent="0.25">
      <c r="A5" s="22" t="s">
        <v>18</v>
      </c>
      <c r="B5" s="23">
        <f>B4*1.1</f>
        <v>1243.9350000000002</v>
      </c>
      <c r="C5" s="23">
        <f>C4*1.1</f>
        <v>1244.1000000000001</v>
      </c>
    </row>
    <row r="6" spans="1:3" x14ac:dyDescent="0.25">
      <c r="A6" s="22" t="s">
        <v>19</v>
      </c>
      <c r="B6" s="23">
        <f>B5*19.02%</f>
        <v>236.59643700000004</v>
      </c>
      <c r="C6" s="23">
        <f>C5*19.02%</f>
        <v>236.62782000000004</v>
      </c>
    </row>
    <row r="7" spans="1:3" x14ac:dyDescent="0.25">
      <c r="A7" s="24" t="s">
        <v>20</v>
      </c>
      <c r="B7" s="25">
        <f>SUM(B5:B6)</f>
        <v>1480.5314370000001</v>
      </c>
      <c r="C7" s="26">
        <f>SUM(C5:C6)</f>
        <v>1480.7278200000001</v>
      </c>
    </row>
    <row r="8" spans="1:3" ht="45" x14ac:dyDescent="0.25">
      <c r="A8" s="27" t="s">
        <v>21</v>
      </c>
      <c r="B8" s="28" t="s">
        <v>22</v>
      </c>
      <c r="C8" s="29">
        <v>740</v>
      </c>
    </row>
    <row r="10" spans="1:3" x14ac:dyDescent="0.25">
      <c r="A10" s="31" t="s">
        <v>30</v>
      </c>
    </row>
    <row r="11" spans="1:3" x14ac:dyDescent="0.25">
      <c r="A11" s="35" t="s">
        <v>23</v>
      </c>
      <c r="B11" s="35"/>
      <c r="C11" s="35"/>
    </row>
    <row r="12" spans="1:3" x14ac:dyDescent="0.25">
      <c r="A12" s="32" t="s">
        <v>24</v>
      </c>
      <c r="B12" s="33" t="s">
        <v>25</v>
      </c>
      <c r="C12" s="21" t="s">
        <v>16</v>
      </c>
    </row>
    <row r="13" spans="1:3" x14ac:dyDescent="0.25">
      <c r="A13" s="22" t="s">
        <v>26</v>
      </c>
      <c r="B13" s="23"/>
      <c r="C13" s="23"/>
    </row>
    <row r="14" spans="1:3" x14ac:dyDescent="0.25">
      <c r="A14" s="22" t="s">
        <v>17</v>
      </c>
      <c r="B14" s="23"/>
      <c r="C14" s="23"/>
    </row>
    <row r="15" spans="1:3" x14ac:dyDescent="0.25">
      <c r="A15" s="22" t="s">
        <v>27</v>
      </c>
      <c r="B15" s="23">
        <f>B14*1.1</f>
        <v>0</v>
      </c>
      <c r="C15" s="23">
        <f>C14*1.1</f>
        <v>0</v>
      </c>
    </row>
    <row r="16" spans="1:3" x14ac:dyDescent="0.25">
      <c r="A16" s="22" t="s">
        <v>28</v>
      </c>
      <c r="B16" s="23">
        <f>B15*19.02%</f>
        <v>0</v>
      </c>
      <c r="C16" s="23">
        <f>C15*19.02%</f>
        <v>0</v>
      </c>
    </row>
    <row r="17" spans="1:3" x14ac:dyDescent="0.25">
      <c r="A17" s="24" t="s">
        <v>20</v>
      </c>
      <c r="B17" s="25">
        <f>SUM(B15:B16)</f>
        <v>0</v>
      </c>
      <c r="C17" s="26">
        <f>SUM(C15:C16)</f>
        <v>0</v>
      </c>
    </row>
    <row r="18" spans="1:3" ht="45" x14ac:dyDescent="0.25">
      <c r="A18" s="27" t="s">
        <v>21</v>
      </c>
      <c r="B18" s="28" t="s">
        <v>22</v>
      </c>
      <c r="C18" s="29" t="s">
        <v>29</v>
      </c>
    </row>
  </sheetData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122C-FAE8-405D-99E7-ACE463E961ED}">
  <dimension ref="A1:B11"/>
  <sheetViews>
    <sheetView tabSelected="1" zoomScale="140" zoomScaleNormal="140" workbookViewId="0">
      <selection activeCell="G12" sqref="G12"/>
    </sheetView>
  </sheetViews>
  <sheetFormatPr defaultRowHeight="15" x14ac:dyDescent="0.25"/>
  <cols>
    <col min="1" max="1" width="70" customWidth="1"/>
    <col min="2" max="2" width="24.7109375" customWidth="1"/>
  </cols>
  <sheetData>
    <row r="1" spans="1:2" ht="39" customHeight="1" thickBot="1" x14ac:dyDescent="0.3">
      <c r="A1" s="36" t="s">
        <v>0</v>
      </c>
      <c r="B1" s="37" t="s">
        <v>33</v>
      </c>
    </row>
    <row r="2" spans="1:2" ht="90" customHeight="1" thickBot="1" x14ac:dyDescent="0.3">
      <c r="A2" s="38" t="s">
        <v>34</v>
      </c>
      <c r="B2" s="39">
        <v>25</v>
      </c>
    </row>
    <row r="3" spans="1:2" ht="84.75" customHeight="1" thickBot="1" x14ac:dyDescent="0.3">
      <c r="A3" s="38" t="s">
        <v>35</v>
      </c>
      <c r="B3" s="39">
        <v>33</v>
      </c>
    </row>
    <row r="4" spans="1:2" ht="78.75" customHeight="1" thickBot="1" x14ac:dyDescent="0.3">
      <c r="A4" s="38" t="s">
        <v>36</v>
      </c>
      <c r="B4" s="39">
        <v>38</v>
      </c>
    </row>
    <row r="5" spans="1:2" ht="77.25" customHeight="1" thickBot="1" x14ac:dyDescent="0.3">
      <c r="A5" s="38" t="s">
        <v>37</v>
      </c>
      <c r="B5" s="39">
        <v>26</v>
      </c>
    </row>
    <row r="6" spans="1:2" ht="88.5" customHeight="1" thickBot="1" x14ac:dyDescent="0.3">
      <c r="A6" s="38" t="s">
        <v>38</v>
      </c>
      <c r="B6" s="39">
        <v>26</v>
      </c>
    </row>
    <row r="7" spans="1:2" ht="79.5" thickBot="1" x14ac:dyDescent="0.3">
      <c r="A7" s="38" t="s">
        <v>39</v>
      </c>
      <c r="B7" s="39">
        <v>26</v>
      </c>
    </row>
    <row r="8" spans="1:2" ht="58.5" customHeight="1" thickBot="1" x14ac:dyDescent="0.3">
      <c r="A8" s="38" t="s">
        <v>40</v>
      </c>
      <c r="B8" s="39">
        <v>740</v>
      </c>
    </row>
    <row r="9" spans="1:2" ht="15.75" x14ac:dyDescent="0.25">
      <c r="A9" s="2"/>
      <c r="B9" s="2"/>
    </row>
    <row r="10" spans="1:2" ht="15.75" x14ac:dyDescent="0.25">
      <c r="A10" s="2"/>
      <c r="B10" s="2"/>
    </row>
    <row r="11" spans="1:2" ht="15.75" x14ac:dyDescent="0.25">
      <c r="A11" s="2"/>
      <c r="B1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Възнаграждения</vt:lpstr>
      <vt:lpstr>ЕР 3.4</vt:lpstr>
      <vt:lpstr>Обобщена-таблица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2024-11-15T12:07:34Z</dcterms:modified>
  <cp:category/>
  <cp:contentStatus/>
</cp:coreProperties>
</file>